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4915" windowHeight="1201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" i="1" l="1"/>
  <c r="G3" i="1"/>
  <c r="G4" i="1"/>
  <c r="G5" i="1"/>
  <c r="G6" i="1"/>
  <c r="G7" i="1"/>
  <c r="G8" i="1"/>
  <c r="G9" i="1"/>
  <c r="G10" i="1"/>
  <c r="G11" i="1"/>
  <c r="G2" i="1"/>
  <c r="F2" i="1"/>
  <c r="F3" i="1"/>
  <c r="F4" i="1"/>
  <c r="F5" i="1"/>
  <c r="F6" i="1"/>
  <c r="F7" i="1"/>
  <c r="F8" i="1"/>
  <c r="F9" i="1"/>
  <c r="F10" i="1"/>
  <c r="F11" i="1"/>
</calcChain>
</file>

<file path=xl/sharedStrings.xml><?xml version="1.0" encoding="utf-8"?>
<sst xmlns="http://schemas.openxmlformats.org/spreadsheetml/2006/main" count="28" uniqueCount="26">
  <si>
    <t>ФИО</t>
  </si>
  <si>
    <t>Дата рождения</t>
  </si>
  <si>
    <t>Дата поступления</t>
  </si>
  <si>
    <t>Должность</t>
  </si>
  <si>
    <t>Оклад</t>
  </si>
  <si>
    <t>БАБАЕВ ПЁТР ПЕТРОВИЧ</t>
  </si>
  <si>
    <t>СТУКОВ СЕРГЕЙ ИВАНОВИЧ</t>
  </si>
  <si>
    <t>САПАНЮК СВЯТОСЛАВ МИХАЙЛОВИЧ</t>
  </si>
  <si>
    <t>ЛАПТЕВА АННА МИХАЙЛОВНА</t>
  </si>
  <si>
    <t>БАКЛАНОВ АЛЕКСАНДР ВАСИЛЬЕВИЧ</t>
  </si>
  <si>
    <t>ИВАНОВ ГЕННАДИЙ ПЕТРОВИЧ</t>
  </si>
  <si>
    <t>ЦАПЕНКО ИРИНА ИВАНОВНА</t>
  </si>
  <si>
    <t>НАБАТОВ ЕВГЕНИЙ АЛЕКСАНДРОВИЧ</t>
  </si>
  <si>
    <t>ЦУКАНОВА ОЛЬГА ИВАНОВНА</t>
  </si>
  <si>
    <t>ДАШКОВА СВЕТЛАНА ЮРЬЕВНА</t>
  </si>
  <si>
    <t>ИНЖЕНЕР</t>
  </si>
  <si>
    <t>НАЧАЛЬНИК IT-ОТДЕЛА</t>
  </si>
  <si>
    <t>PR-МЕНЕДЖЕР</t>
  </si>
  <si>
    <t>IT-МЕНЕДЖЕР</t>
  </si>
  <si>
    <t>МЕНЕДЖЕР ПО ПРОДАЖАМ</t>
  </si>
  <si>
    <t>МЕНЕДЖЕР ПО РАБОТЕ С КЛИЕНТАМИ</t>
  </si>
  <si>
    <t>СПЕЦИАЛИСТ ПО ПРОГРАМНОМУ ОБЕСПЕЧЕНИЮ</t>
  </si>
  <si>
    <t>МЕНЕДЖЕР</t>
  </si>
  <si>
    <t>Возраст</t>
  </si>
  <si>
    <t>Сегодня</t>
  </si>
  <si>
    <t>Стаж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</si>
</sst>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#,##0.00&quot;р.&quot;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vertical="center" wrapText="1"/>
    </xf>
    <xf numFmtId="14" fontId="2" fillId="3" borderId="1" xfId="0" applyNumberFormat="1" applyFont="1" applyFill="1" applyBorder="1" applyAlignment="1">
      <alignment vertical="center" wrapText="1"/>
    </xf>
    <xf numFmtId="170" fontId="2" fillId="3" borderId="1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4" fillId="0" borderId="0" xfId="0" applyNumberFormat="1" applyFont="1"/>
    <xf numFmtId="0" fontId="0" fillId="0" borderId="0" xfId="0" applyNumberForma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H2" sqref="H2"/>
    </sheetView>
  </sheetViews>
  <sheetFormatPr defaultRowHeight="15" x14ac:dyDescent="0.25"/>
  <cols>
    <col min="1" max="1" width="53" customWidth="1"/>
    <col min="2" max="2" width="28.7109375" customWidth="1"/>
    <col min="3" max="3" width="24.140625" customWidth="1"/>
    <col min="4" max="4" width="19.140625" customWidth="1"/>
    <col min="5" max="5" width="15.7109375" customWidth="1"/>
    <col min="6" max="6" width="20.5703125" customWidth="1"/>
    <col min="7" max="7" width="13" customWidth="1"/>
    <col min="16" max="16" width="14.5703125" customWidth="1"/>
  </cols>
  <sheetData>
    <row r="1" spans="1:16" ht="15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23</v>
      </c>
      <c r="G1" s="7" t="s">
        <v>25</v>
      </c>
      <c r="P1" s="7" t="s">
        <v>24</v>
      </c>
    </row>
    <row r="2" spans="1:16" ht="18.75" x14ac:dyDescent="0.3">
      <c r="A2" s="3" t="s">
        <v>5</v>
      </c>
      <c r="B2" s="5">
        <v>31067</v>
      </c>
      <c r="C2" s="5">
        <v>40222</v>
      </c>
      <c r="D2" s="4" t="s">
        <v>17</v>
      </c>
      <c r="E2" s="6">
        <v>18000</v>
      </c>
      <c r="F2" s="9">
        <f>DATEDIF(B2,$P$2,"Y")</f>
        <v>27</v>
      </c>
      <c r="G2">
        <f>DATEDIF(C2,$P$2,"Y")</f>
        <v>2</v>
      </c>
      <c r="H2" t="b">
        <f>IF(AND(G2&gt;=5, G2&lt;10),E2*0.15,IF(AND(G2&gt;=10, ),E2*0.2,IF(AND(,G2&lt;5),E2*0.1)))</f>
        <v>0</v>
      </c>
      <c r="P2" s="8">
        <v>41091</v>
      </c>
    </row>
    <row r="3" spans="1:16" ht="15.75" x14ac:dyDescent="0.25">
      <c r="A3" s="4" t="s">
        <v>6</v>
      </c>
      <c r="B3" s="5">
        <v>33098</v>
      </c>
      <c r="C3" s="5">
        <v>40106</v>
      </c>
      <c r="D3" s="4" t="s">
        <v>18</v>
      </c>
      <c r="E3" s="6">
        <v>22000</v>
      </c>
      <c r="F3" s="9">
        <f t="shared" ref="F3:F11" si="0">DATEDIF(B3,$P$2,"Y")</f>
        <v>21</v>
      </c>
      <c r="G3">
        <f t="shared" ref="G3:G11" si="1">DATEDIF(C3,$P$2,"Y")</f>
        <v>2</v>
      </c>
    </row>
    <row r="4" spans="1:16" ht="15.75" x14ac:dyDescent="0.25">
      <c r="A4" s="4" t="s">
        <v>7</v>
      </c>
      <c r="B4" s="5">
        <v>28936</v>
      </c>
      <c r="C4" s="5">
        <v>39536</v>
      </c>
      <c r="D4" s="4" t="s">
        <v>15</v>
      </c>
      <c r="E4" s="6">
        <v>25000</v>
      </c>
      <c r="F4" s="9">
        <f t="shared" si="0"/>
        <v>33</v>
      </c>
      <c r="G4">
        <f t="shared" si="1"/>
        <v>4</v>
      </c>
    </row>
    <row r="5" spans="1:16" ht="31.5" x14ac:dyDescent="0.25">
      <c r="A5" s="4" t="s">
        <v>8</v>
      </c>
      <c r="B5" s="5">
        <v>30951</v>
      </c>
      <c r="C5" s="5">
        <v>40485</v>
      </c>
      <c r="D5" s="4" t="s">
        <v>16</v>
      </c>
      <c r="E5" s="6">
        <v>32000</v>
      </c>
      <c r="F5" s="9">
        <f t="shared" si="0"/>
        <v>27</v>
      </c>
      <c r="G5">
        <f t="shared" si="1"/>
        <v>1</v>
      </c>
    </row>
    <row r="6" spans="1:16" ht="31.5" x14ac:dyDescent="0.25">
      <c r="A6" s="4" t="s">
        <v>9</v>
      </c>
      <c r="B6" s="5">
        <v>32143</v>
      </c>
      <c r="C6" s="5">
        <v>40003</v>
      </c>
      <c r="D6" s="4" t="s">
        <v>19</v>
      </c>
      <c r="E6" s="6">
        <v>17000</v>
      </c>
      <c r="F6" s="9">
        <f t="shared" si="0"/>
        <v>24</v>
      </c>
      <c r="G6">
        <f t="shared" si="1"/>
        <v>2</v>
      </c>
    </row>
    <row r="7" spans="1:16" ht="47.25" x14ac:dyDescent="0.25">
      <c r="A7" s="4" t="s">
        <v>10</v>
      </c>
      <c r="B7" s="5">
        <v>27821</v>
      </c>
      <c r="C7" s="5">
        <v>38870</v>
      </c>
      <c r="D7" s="4" t="s">
        <v>20</v>
      </c>
      <c r="E7" s="6">
        <v>20000</v>
      </c>
      <c r="F7" s="9">
        <f t="shared" si="0"/>
        <v>36</v>
      </c>
      <c r="G7">
        <f t="shared" si="1"/>
        <v>6</v>
      </c>
    </row>
    <row r="8" spans="1:16" ht="63" x14ac:dyDescent="0.25">
      <c r="A8" s="4" t="s">
        <v>11</v>
      </c>
      <c r="B8" s="5">
        <v>32263</v>
      </c>
      <c r="C8" s="5">
        <v>40554</v>
      </c>
      <c r="D8" s="4" t="s">
        <v>21</v>
      </c>
      <c r="E8" s="6">
        <v>35000</v>
      </c>
      <c r="F8" s="9">
        <f t="shared" si="0"/>
        <v>24</v>
      </c>
      <c r="G8">
        <f t="shared" si="1"/>
        <v>1</v>
      </c>
    </row>
    <row r="9" spans="1:16" ht="15.75" x14ac:dyDescent="0.25">
      <c r="A9" s="4" t="s">
        <v>12</v>
      </c>
      <c r="B9" s="5">
        <v>32708</v>
      </c>
      <c r="C9" s="5">
        <v>40408</v>
      </c>
      <c r="D9" s="4" t="s">
        <v>22</v>
      </c>
      <c r="E9" s="6">
        <v>18500</v>
      </c>
      <c r="F9" s="9">
        <f t="shared" si="0"/>
        <v>22</v>
      </c>
      <c r="G9">
        <f t="shared" si="1"/>
        <v>1</v>
      </c>
    </row>
    <row r="10" spans="1:16" ht="15.75" x14ac:dyDescent="0.25">
      <c r="A10" s="4" t="s">
        <v>13</v>
      </c>
      <c r="B10" s="5">
        <v>25930</v>
      </c>
      <c r="C10" s="5">
        <v>39073</v>
      </c>
      <c r="D10" s="4" t="s">
        <v>22</v>
      </c>
      <c r="E10" s="6">
        <v>18500</v>
      </c>
      <c r="F10" s="9">
        <f t="shared" si="0"/>
        <v>41</v>
      </c>
      <c r="G10">
        <f t="shared" si="1"/>
        <v>5</v>
      </c>
    </row>
    <row r="11" spans="1:16" ht="15.75" x14ac:dyDescent="0.25">
      <c r="A11" s="4" t="s">
        <v>14</v>
      </c>
      <c r="B11" s="5">
        <v>27164</v>
      </c>
      <c r="C11" s="5">
        <v>39662</v>
      </c>
      <c r="D11" s="4" t="s">
        <v>22</v>
      </c>
      <c r="E11" s="6">
        <v>18500</v>
      </c>
      <c r="F11" s="9">
        <f t="shared" si="0"/>
        <v>38</v>
      </c>
      <c r="G11">
        <f t="shared" si="1"/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</dc:creator>
  <cp:lastModifiedBy>ZV</cp:lastModifiedBy>
  <dcterms:created xsi:type="dcterms:W3CDTF">2012-08-11T18:49:16Z</dcterms:created>
  <dcterms:modified xsi:type="dcterms:W3CDTF">2012-08-11T20:01:14Z</dcterms:modified>
</cp:coreProperties>
</file>